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83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https://gizonline-my.sharepoint.com/personal/vera_agnosti_giz_de/Documents/PROJECTS ASEAN/04 CAP 2024/tender C195396 - Land Use Change/"/>
    </mc:Choice>
  </mc:AlternateContent>
  <xr:revisionPtr revIDLastSave="70" documentId="8_{1991B3A9-A861-4096-BECE-643C8F23E4BA}" xr6:coauthVersionLast="47" xr6:coauthVersionMax="47" xr10:uidLastSave="{870E3710-5A95-4AAF-A779-D5A147502027}"/>
  <bookViews>
    <workbookView xWindow="-120" yWindow="-120" windowWidth="20730" windowHeight="11040" tabRatio="500" xr2:uid="{00000000-000D-0000-FFFF-FFFF00000000}"/>
  </bookViews>
  <sheets>
    <sheet name="Price" sheetId="1" r:id="rId1"/>
    <sheet name="Calculations" sheetId="2" r:id="rId2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30" i="1" l="1"/>
  <c r="G31" i="1"/>
  <c r="G32" i="1"/>
  <c r="G33" i="1"/>
  <c r="G37" i="1"/>
  <c r="G29" i="1"/>
  <c r="G34" i="1" s="1"/>
  <c r="G38" i="1" l="1"/>
  <c r="G23" i="1" l="1"/>
  <c r="G24" i="1"/>
  <c r="G25" i="1"/>
  <c r="G22" i="1"/>
  <c r="G26" i="1" l="1"/>
  <c r="G40" i="1" s="1"/>
  <c r="G41" i="1" l="1"/>
  <c r="G42" i="1" s="1"/>
</calcChain>
</file>

<file path=xl/sharedStrings.xml><?xml version="1.0" encoding="utf-8"?>
<sst xmlns="http://schemas.openxmlformats.org/spreadsheetml/2006/main" count="77" uniqueCount="54">
  <si>
    <t>Price Schedule</t>
  </si>
  <si>
    <t>Name and address of bidder/contractor</t>
  </si>
  <si>
    <t>Name:</t>
  </si>
  <si>
    <t>Date, Signature of bidder/contractor</t>
  </si>
  <si>
    <t>Email:</t>
  </si>
  <si>
    <t>Total Price IDR</t>
  </si>
  <si>
    <t>Telephone:</t>
  </si>
  <si>
    <t>Type of reimbursement</t>
  </si>
  <si>
    <t>Unit Price IDR</t>
  </si>
  <si>
    <t>Address:</t>
  </si>
  <si>
    <t>lump sum</t>
  </si>
  <si>
    <t>Explanation</t>
  </si>
  <si>
    <t>Quantity</t>
  </si>
  <si>
    <t>Postal Code:</t>
  </si>
  <si>
    <t>Account Name</t>
  </si>
  <si>
    <t>Account No</t>
  </si>
  <si>
    <t>Bank Name</t>
  </si>
  <si>
    <t>Currency</t>
  </si>
  <si>
    <t>:</t>
  </si>
  <si>
    <t>TOTAL</t>
  </si>
  <si>
    <t>Sub Total</t>
  </si>
  <si>
    <t>Travel expenses</t>
  </si>
  <si>
    <t>GRAND TOTAL</t>
  </si>
  <si>
    <t>against evidence</t>
  </si>
  <si>
    <t>Other Costs</t>
  </si>
  <si>
    <t>VAT 11%</t>
  </si>
  <si>
    <t>Bank Account Information</t>
  </si>
  <si>
    <t>Branch</t>
  </si>
  <si>
    <t>GIZ travel regulation is applied</t>
  </si>
  <si>
    <t>Note : must provide taxable or non-taxable letter (PKP or Non-PKP)</t>
  </si>
  <si>
    <t>Please delete VAT for Non-PKP</t>
  </si>
  <si>
    <t>Note: All prices must be inclusive of income tax (PPh 23) as GIZ obliged to withhold the income tax</t>
  </si>
  <si>
    <t xml:space="preserve">Please provide breakdown cost for bid review (ex: daily rate of each experts) </t>
  </si>
  <si>
    <t>RFP No : 83474737</t>
  </si>
  <si>
    <t>Assignment : Land Use, Land Use Change and Forestry in ASEAN Region</t>
  </si>
  <si>
    <t>Project Name : ASEAN EU-German Climate Action Program (CAP)</t>
  </si>
  <si>
    <t>Project No : 20.2023.8-003.00</t>
  </si>
  <si>
    <t>1. A set of land use maps and a written report on the review of LULUCF data and information in ASEAN region and case study areas.</t>
  </si>
  <si>
    <t>2. A set of land use change maps, a written progress report, and a presentation deck on the analysis of (i) the driving factors of land use change both in ASEAN region and at selected case study locations; and (ii) database and information inventory interface</t>
  </si>
  <si>
    <t>3. A workshop report and summarised results in presentation decks on the workshop(s)</t>
  </si>
  <si>
    <t>4. A final report contains 1) Compilation of identified LULUCF and case studies, 2) Criteria of best practices, 3) Policy analysis on land use</t>
  </si>
  <si>
    <t>Per-diem allowance in country of assignment</t>
  </si>
  <si>
    <t>Accommodation in country of assignment</t>
  </si>
  <si>
    <t>Transport (train, car, etc)</t>
  </si>
  <si>
    <t>International flights (within ASEAN region Country)</t>
  </si>
  <si>
    <t xml:space="preserve">For 2 experts for 2 workshops @4 nights stay </t>
  </si>
  <si>
    <t>Transport within the country of assignment, transfer to/from airport etc.</t>
  </si>
  <si>
    <t xml:space="preserve">Travel to the place of service delivery. 
2 times return trip for 2 experts. </t>
  </si>
  <si>
    <t>Domestic flights(within ASEAN region Country)</t>
  </si>
  <si>
    <t xml:space="preserve">Flights within the country of assignment during service delivery
2 times return trip for 2 experts. </t>
  </si>
  <si>
    <t>Milestones/Deliverables</t>
  </si>
  <si>
    <t>Procurement of equipment  (if any)</t>
  </si>
  <si>
    <t>Quantity up to (day/night/trip)</t>
  </si>
  <si>
    <t>Potential for purchasing high resolution satellite imagery. 
GIZ procurement regulation is applied.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</si>
</sst>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64" formatCode="_(* #,##0.00_);_(* \(#,##0.00\);_(* &quot;-&quot;??_);_(@_)"/>
    <numFmt numFmtId="165" formatCode="[$IDR]\ #,##0"/>
  </numFmts>
  <fonts count="18" x14ac:knownFonts="1">
    <font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9"/>
      <color rgb="FF4476A7"/>
      <name val="Arial"/>
      <family val="2"/>
    </font>
    <font>
      <b/>
      <sz val="14"/>
      <color theme="1"/>
      <name val="Arial"/>
      <family val="2"/>
    </font>
    <font>
      <sz val="10"/>
      <name val="Arial"/>
      <family val="2"/>
    </font>
    <font>
      <sz val="9"/>
      <color rgb="FF252525"/>
      <name val="Arial"/>
      <family val="2"/>
    </font>
    <font>
      <b/>
      <sz val="8"/>
      <name val="Arial"/>
      <family val="2"/>
    </font>
    <font>
      <sz val="9"/>
      <color rgb="FFFF000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i/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4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11" fillId="0" borderId="0"/>
  </cellStyleXfs>
  <cellXfs count="73">
    <xf numFmtId="0" fontId="0" fillId="0" borderId="0" xfId="0"/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vertical="top"/>
    </xf>
    <xf numFmtId="0" fontId="5" fillId="0" borderId="0" xfId="0" applyFont="1" applyAlignment="1">
      <alignment vertical="top" wrapText="1"/>
    </xf>
    <xf numFmtId="0" fontId="6" fillId="0" borderId="0" xfId="0" applyFont="1"/>
    <xf numFmtId="0" fontId="6" fillId="0" borderId="3" xfId="0" applyFont="1" applyBorder="1" applyAlignment="1" applyProtection="1">
      <alignment horizontal="left" wrapText="1"/>
      <protection locked="0"/>
    </xf>
    <xf numFmtId="0" fontId="6" fillId="0" borderId="4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left"/>
      <protection locked="0"/>
    </xf>
    <xf numFmtId="0" fontId="6" fillId="0" borderId="0" xfId="0" applyFont="1" applyAlignment="1">
      <alignment horizontal="left" vertical="top"/>
    </xf>
    <xf numFmtId="0" fontId="6" fillId="0" borderId="0" xfId="0" applyFont="1" applyAlignment="1">
      <alignment vertical="center"/>
    </xf>
    <xf numFmtId="0" fontId="8" fillId="0" borderId="0" xfId="0" applyFont="1"/>
    <xf numFmtId="0" fontId="9" fillId="0" borderId="0" xfId="0" applyFont="1"/>
    <xf numFmtId="3" fontId="6" fillId="0" borderId="0" xfId="0" applyNumberFormat="1" applyFont="1"/>
    <xf numFmtId="164" fontId="6" fillId="0" borderId="0" xfId="3" applyFont="1"/>
    <xf numFmtId="0" fontId="6" fillId="0" borderId="0" xfId="0" applyFont="1" applyProtection="1">
      <protection locked="0"/>
    </xf>
    <xf numFmtId="0" fontId="8" fillId="2" borderId="2" xfId="0" applyFont="1" applyFill="1" applyBorder="1" applyAlignment="1">
      <alignment horizontal="left"/>
    </xf>
    <xf numFmtId="0" fontId="8" fillId="2" borderId="0" xfId="0" applyFont="1" applyFill="1"/>
    <xf numFmtId="0" fontId="6" fillId="0" borderId="0" xfId="0" applyFont="1" applyAlignment="1">
      <alignment vertical="center" wrapText="1"/>
    </xf>
    <xf numFmtId="0" fontId="5" fillId="0" borderId="0" xfId="0" applyFont="1" applyAlignment="1">
      <alignment wrapText="1"/>
    </xf>
    <xf numFmtId="0" fontId="10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6" fillId="0" borderId="0" xfId="0" applyFont="1" applyAlignment="1" applyProtection="1">
      <alignment horizontal="left" wrapText="1"/>
      <protection locked="0"/>
    </xf>
    <xf numFmtId="3" fontId="8" fillId="0" borderId="5" xfId="0" applyNumberFormat="1" applyFont="1" applyBorder="1" applyAlignment="1">
      <alignment horizontal="right" vertical="center"/>
    </xf>
    <xf numFmtId="41" fontId="8" fillId="0" borderId="1" xfId="4" applyFont="1" applyBorder="1" applyAlignment="1">
      <alignment horizontal="center" vertical="center" wrapText="1"/>
    </xf>
    <xf numFmtId="0" fontId="15" fillId="2" borderId="0" xfId="5" applyFont="1" applyFill="1" applyAlignment="1">
      <alignment vertical="top"/>
    </xf>
    <xf numFmtId="0" fontId="11" fillId="2" borderId="0" xfId="5" applyFill="1"/>
    <xf numFmtId="0" fontId="11" fillId="2" borderId="0" xfId="5" applyFill="1" applyAlignment="1">
      <alignment vertical="center"/>
    </xf>
    <xf numFmtId="0" fontId="12" fillId="0" borderId="7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left" vertical="center" wrapText="1"/>
    </xf>
    <xf numFmtId="3" fontId="11" fillId="0" borderId="4" xfId="0" applyNumberFormat="1" applyFont="1" applyBorder="1" applyAlignment="1" applyProtection="1">
      <alignment horizontal="center" vertical="center"/>
      <protection locked="0"/>
    </xf>
    <xf numFmtId="0" fontId="8" fillId="0" borderId="4" xfId="0" applyFont="1" applyBorder="1" applyAlignment="1">
      <alignment horizontal="center" vertical="center" wrapText="1"/>
    </xf>
    <xf numFmtId="3" fontId="14" fillId="0" borderId="1" xfId="0" applyNumberFormat="1" applyFont="1" applyBorder="1" applyAlignment="1">
      <alignment vertical="center" wrapText="1"/>
    </xf>
    <xf numFmtId="3" fontId="16" fillId="0" borderId="5" xfId="0" applyNumberFormat="1" applyFont="1" applyBorder="1" applyAlignment="1">
      <alignment vertical="center" wrapText="1"/>
    </xf>
    <xf numFmtId="41" fontId="8" fillId="0" borderId="8" xfId="4" applyFont="1" applyBorder="1" applyAlignment="1">
      <alignment horizontal="center" vertical="center" wrapText="1"/>
    </xf>
    <xf numFmtId="0" fontId="12" fillId="0" borderId="7" xfId="0" applyFont="1" applyBorder="1" applyAlignment="1">
      <alignment horizontal="left" wrapText="1"/>
    </xf>
    <xf numFmtId="41" fontId="7" fillId="0" borderId="8" xfId="4" applyFont="1" applyBorder="1" applyAlignment="1">
      <alignment horizontal="right" wrapText="1"/>
    </xf>
    <xf numFmtId="3" fontId="7" fillId="0" borderId="5" xfId="0" applyNumberFormat="1" applyFont="1" applyBorder="1" applyAlignment="1">
      <alignment horizontal="right"/>
    </xf>
    <xf numFmtId="3" fontId="8" fillId="0" borderId="5" xfId="0" applyNumberFormat="1" applyFont="1" applyBorder="1" applyAlignment="1">
      <alignment vertical="center" wrapText="1"/>
    </xf>
    <xf numFmtId="0" fontId="12" fillId="0" borderId="4" xfId="0" applyFont="1" applyBorder="1" applyAlignment="1">
      <alignment horizontal="left" wrapText="1"/>
    </xf>
    <xf numFmtId="0" fontId="17" fillId="0" borderId="0" xfId="0" applyFont="1"/>
    <xf numFmtId="0" fontId="12" fillId="0" borderId="7" xfId="0" applyFont="1" applyBorder="1" applyAlignment="1">
      <alignment horizontal="left" vertical="center" wrapText="1"/>
    </xf>
    <xf numFmtId="3" fontId="8" fillId="0" borderId="9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6" fillId="0" borderId="3" xfId="0" applyFont="1" applyBorder="1" applyAlignment="1" applyProtection="1">
      <alignment horizontal="left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left" vertical="center" wrapText="1"/>
    </xf>
    <xf numFmtId="3" fontId="8" fillId="0" borderId="9" xfId="0" applyNumberFormat="1" applyFont="1" applyBorder="1" applyAlignment="1" applyProtection="1">
      <alignment vertical="center"/>
      <protection locked="0"/>
    </xf>
    <xf numFmtId="3" fontId="8" fillId="0" borderId="1" xfId="0" applyNumberFormat="1" applyFont="1" applyBorder="1" applyAlignment="1" applyProtection="1">
      <alignment vertical="center"/>
      <protection locked="0"/>
    </xf>
    <xf numFmtId="41" fontId="7" fillId="3" borderId="8" xfId="4" applyFont="1" applyFill="1" applyBorder="1" applyAlignment="1">
      <alignment horizontal="right" wrapText="1"/>
    </xf>
    <xf numFmtId="3" fontId="7" fillId="3" borderId="5" xfId="0" applyNumberFormat="1" applyFont="1" applyFill="1" applyBorder="1" applyAlignment="1">
      <alignment horizontal="right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3" fontId="7" fillId="4" borderId="1" xfId="0" applyNumberFormat="1" applyFont="1" applyFill="1" applyBorder="1" applyAlignment="1" applyProtection="1">
      <alignment horizontal="center" vertical="center" wrapText="1"/>
      <protection locked="0"/>
    </xf>
    <xf numFmtId="0" fontId="7" fillId="4" borderId="8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3" fontId="13" fillId="4" borderId="1" xfId="0" applyNumberFormat="1" applyFont="1" applyFill="1" applyBorder="1" applyAlignment="1" applyProtection="1">
      <alignment horizontal="center" vertical="center" wrapText="1"/>
      <protection locked="0"/>
    </xf>
    <xf numFmtId="41" fontId="7" fillId="3" borderId="1" xfId="4" applyFont="1" applyFill="1" applyBorder="1" applyAlignment="1">
      <alignment horizontal="right" vertical="center" wrapText="1"/>
    </xf>
    <xf numFmtId="165" fontId="7" fillId="3" borderId="5" xfId="0" applyNumberFormat="1" applyFont="1" applyFill="1" applyBorder="1" applyAlignment="1">
      <alignment horizontal="right" vertical="center"/>
    </xf>
    <xf numFmtId="41" fontId="7" fillId="3" borderId="1" xfId="4" applyFont="1" applyFill="1" applyBorder="1" applyAlignment="1">
      <alignment horizontal="right" wrapText="1"/>
    </xf>
    <xf numFmtId="165" fontId="7" fillId="3" borderId="1" xfId="0" applyNumberFormat="1" applyFont="1" applyFill="1" applyBorder="1" applyAlignment="1">
      <alignment horizontal="right"/>
    </xf>
    <xf numFmtId="3" fontId="8" fillId="0" borderId="5" xfId="0" applyNumberFormat="1" applyFont="1" applyBorder="1" applyAlignment="1">
      <alignment wrapText="1"/>
    </xf>
    <xf numFmtId="3" fontId="8" fillId="0" borderId="1" xfId="0" applyNumberFormat="1" applyFont="1" applyBorder="1" applyAlignment="1" applyProtection="1">
      <alignment horizontal="center" vertical="center"/>
      <protection locked="0"/>
    </xf>
    <xf numFmtId="3" fontId="8" fillId="0" borderId="1" xfId="0" applyNumberFormat="1" applyFont="1" applyBorder="1" applyAlignment="1" applyProtection="1">
      <alignment horizontal="center"/>
      <protection locked="0"/>
    </xf>
    <xf numFmtId="3" fontId="8" fillId="0" borderId="4" xfId="0" applyNumberFormat="1" applyFont="1" applyBorder="1" applyAlignment="1" applyProtection="1">
      <alignment horizontal="center" vertical="center"/>
      <protection locked="0"/>
    </xf>
  </cellXfs>
  <cellStyles count="6">
    <cellStyle name="Comma" xfId="3" builtinId="3"/>
    <cellStyle name="Comma [0]" xfId="4" builtinId="6"/>
    <cellStyle name="Followed Hyperlink" xfId="2" builtinId="9" hidden="1"/>
    <cellStyle name="Hyperlink" xfId="1" builtinId="8" hidden="1"/>
    <cellStyle name="Normal" xfId="0" builtinId="0"/>
    <cellStyle name="Normal_Estimasi Biaya Rumah Kepsek" xfId="5" xr:uid="{866DB291-C7B6-4160-A127-30DAD46343BC}"/>
  </cellStyles>
  <dxfs count="0"/>
  <tableStyles count="0" defaultTableStyle="TableStyleMedium9" defaultPivotStyle="PivotStyleMedium4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H52"/>
  <sheetViews>
    <sheetView showGridLines="0" tabSelected="1" topLeftCell="A33" zoomScaleNormal="100" zoomScalePageLayoutView="72" workbookViewId="0">
      <selection activeCell="H52" sqref="H52"/>
    </sheetView>
  </sheetViews>
  <sheetFormatPr defaultColWidth="11" defaultRowHeight="12" x14ac:dyDescent="0.2"/>
  <cols>
    <col min="1" max="1" width="2.25" style="5" customWidth="1"/>
    <col min="2" max="2" width="36.5" style="5" customWidth="1"/>
    <col min="3" max="3" width="10.5" style="5" customWidth="1"/>
    <col min="4" max="4" width="13.75" style="5" customWidth="1"/>
    <col min="5" max="5" width="10.75" style="5" customWidth="1"/>
    <col min="6" max="6" width="11.375" style="5" customWidth="1"/>
    <col min="7" max="7" width="15" style="5" customWidth="1"/>
    <col min="8" max="8" width="26.625" style="5" customWidth="1"/>
    <col min="9" max="16384" width="11" style="5"/>
  </cols>
  <sheetData>
    <row r="2" spans="2:8" s="1" customFormat="1" ht="18" x14ac:dyDescent="0.25">
      <c r="B2" s="46" t="s">
        <v>0</v>
      </c>
      <c r="C2" s="46"/>
      <c r="D2" s="46"/>
      <c r="E2" s="46"/>
      <c r="F2" s="46"/>
      <c r="G2" s="46"/>
      <c r="H2" s="46"/>
    </row>
    <row r="3" spans="2:8" s="1" customFormat="1" ht="18" x14ac:dyDescent="0.25">
      <c r="B3" s="20"/>
      <c r="C3" s="20"/>
      <c r="D3" s="20"/>
      <c r="E3" s="20"/>
      <c r="F3" s="20"/>
      <c r="G3" s="20"/>
      <c r="H3" s="20"/>
    </row>
    <row r="4" spans="2:8" s="1" customFormat="1" x14ac:dyDescent="0.2">
      <c r="B4" s="2"/>
      <c r="C4" s="2"/>
      <c r="D4" s="2"/>
      <c r="E4" s="2"/>
      <c r="F4" s="2"/>
      <c r="G4" s="2"/>
      <c r="H4" s="2"/>
    </row>
    <row r="5" spans="2:8" s="1" customFormat="1" x14ac:dyDescent="0.2">
      <c r="B5" s="2"/>
      <c r="C5" s="2"/>
      <c r="D5" s="2"/>
      <c r="E5" s="2"/>
      <c r="F5" s="2"/>
      <c r="G5" s="2"/>
      <c r="H5" s="2"/>
    </row>
    <row r="6" spans="2:8" ht="16.5" customHeight="1" x14ac:dyDescent="0.2">
      <c r="B6" s="1" t="s">
        <v>1</v>
      </c>
      <c r="C6" s="19" t="s">
        <v>2</v>
      </c>
      <c r="D6" s="48"/>
      <c r="E6" s="48"/>
      <c r="F6" s="48"/>
      <c r="G6" s="49"/>
      <c r="H6" s="22"/>
    </row>
    <row r="7" spans="2:8" ht="16.5" customHeight="1" x14ac:dyDescent="0.2">
      <c r="B7" s="1"/>
      <c r="C7" s="19" t="s">
        <v>9</v>
      </c>
      <c r="D7" s="6"/>
      <c r="E7" s="6"/>
      <c r="F7" s="6"/>
      <c r="G7" s="22"/>
      <c r="H7" s="22"/>
    </row>
    <row r="8" spans="2:8" ht="16.5" customHeight="1" x14ac:dyDescent="0.2">
      <c r="B8" s="1"/>
      <c r="C8" s="1"/>
      <c r="D8" s="7"/>
      <c r="E8" s="7"/>
      <c r="F8" s="7"/>
      <c r="G8" s="8"/>
      <c r="H8" s="8"/>
    </row>
    <row r="9" spans="2:8" ht="16.5" customHeight="1" x14ac:dyDescent="0.2">
      <c r="B9" s="1"/>
      <c r="C9" s="1"/>
      <c r="D9" s="7"/>
      <c r="E9" s="7"/>
      <c r="F9" s="7"/>
      <c r="G9" s="8"/>
      <c r="H9" s="8"/>
    </row>
    <row r="10" spans="2:8" ht="16.5" customHeight="1" x14ac:dyDescent="0.2">
      <c r="B10" s="1"/>
      <c r="C10" s="1" t="s">
        <v>13</v>
      </c>
      <c r="D10" s="7"/>
      <c r="E10" s="7"/>
      <c r="F10" s="7"/>
      <c r="G10" s="8"/>
      <c r="H10" s="8"/>
    </row>
    <row r="11" spans="2:8" ht="16.5" customHeight="1" x14ac:dyDescent="0.2">
      <c r="B11" s="1"/>
      <c r="C11" s="1" t="s">
        <v>6</v>
      </c>
      <c r="D11" s="7"/>
      <c r="E11" s="7"/>
      <c r="F11" s="7"/>
      <c r="G11" s="8"/>
      <c r="H11" s="8"/>
    </row>
    <row r="12" spans="2:8" ht="16.5" customHeight="1" x14ac:dyDescent="0.2">
      <c r="C12" s="19" t="s">
        <v>4</v>
      </c>
      <c r="D12" s="7"/>
      <c r="E12" s="7"/>
      <c r="F12" s="7"/>
      <c r="G12" s="8"/>
      <c r="H12" s="8"/>
    </row>
    <row r="13" spans="2:8" ht="18.75" customHeight="1" x14ac:dyDescent="0.2">
      <c r="C13" s="4"/>
      <c r="D13" s="8"/>
      <c r="E13" s="8"/>
      <c r="F13" s="8"/>
      <c r="G13" s="8"/>
      <c r="H13" s="8"/>
    </row>
    <row r="14" spans="2:8" ht="18.75" customHeight="1" x14ac:dyDescent="0.2">
      <c r="C14" s="4"/>
      <c r="D14" s="8"/>
      <c r="E14" s="8"/>
      <c r="F14" s="8"/>
      <c r="G14" s="8"/>
      <c r="H14" s="8"/>
    </row>
    <row r="15" spans="2:8" ht="18.75" customHeight="1" x14ac:dyDescent="0.2">
      <c r="C15" s="4"/>
      <c r="D15" s="8"/>
      <c r="E15" s="8"/>
      <c r="F15" s="8"/>
      <c r="G15" s="8"/>
      <c r="H15" s="8"/>
    </row>
    <row r="16" spans="2:8" ht="14.25" customHeight="1" x14ac:dyDescent="0.2">
      <c r="B16" s="3" t="s">
        <v>33</v>
      </c>
      <c r="C16" s="9"/>
      <c r="D16" s="9"/>
      <c r="E16" s="9"/>
      <c r="F16" s="9"/>
      <c r="G16" s="9"/>
      <c r="H16" s="9"/>
    </row>
    <row r="17" spans="2:8" ht="14.25" customHeight="1" x14ac:dyDescent="0.2">
      <c r="B17" s="3" t="s">
        <v>34</v>
      </c>
      <c r="C17" s="9"/>
      <c r="D17" s="9"/>
      <c r="E17" s="9"/>
      <c r="F17" s="9"/>
      <c r="G17" s="9"/>
      <c r="H17" s="9"/>
    </row>
    <row r="18" spans="2:8" ht="14.25" customHeight="1" x14ac:dyDescent="0.2">
      <c r="B18" s="3" t="s">
        <v>35</v>
      </c>
      <c r="C18" s="9"/>
      <c r="D18" s="9"/>
      <c r="E18" s="9"/>
      <c r="F18" s="9"/>
      <c r="G18" s="9"/>
      <c r="H18" s="9"/>
    </row>
    <row r="19" spans="2:8" ht="14.25" customHeight="1" x14ac:dyDescent="0.2">
      <c r="B19" s="3" t="s">
        <v>36</v>
      </c>
      <c r="C19" s="9"/>
      <c r="D19" s="9"/>
      <c r="E19" s="9"/>
      <c r="F19" s="9"/>
      <c r="G19" s="9"/>
      <c r="H19" s="9"/>
    </row>
    <row r="20" spans="2:8" ht="11.25" customHeight="1" x14ac:dyDescent="0.2">
      <c r="B20" s="47"/>
      <c r="C20" s="47"/>
      <c r="D20" s="47"/>
      <c r="E20" s="47"/>
      <c r="F20" s="47"/>
      <c r="G20" s="47"/>
      <c r="H20" s="21"/>
    </row>
    <row r="21" spans="2:8" s="10" customFormat="1" ht="27.75" customHeight="1" x14ac:dyDescent="0.25">
      <c r="B21" s="58" t="s">
        <v>50</v>
      </c>
      <c r="C21" s="59"/>
      <c r="D21" s="60" t="s">
        <v>7</v>
      </c>
      <c r="E21" s="61" t="s">
        <v>12</v>
      </c>
      <c r="F21" s="62" t="s">
        <v>8</v>
      </c>
      <c r="G21" s="63" t="s">
        <v>5</v>
      </c>
      <c r="H21" s="63" t="s">
        <v>11</v>
      </c>
    </row>
    <row r="22" spans="2:8" s="10" customFormat="1" ht="42" customHeight="1" x14ac:dyDescent="0.25">
      <c r="B22" s="52" t="s">
        <v>37</v>
      </c>
      <c r="C22" s="53"/>
      <c r="D22" s="70" t="s">
        <v>10</v>
      </c>
      <c r="E22" s="70">
        <v>1</v>
      </c>
      <c r="F22" s="54"/>
      <c r="G22" s="23">
        <f>F22*E22</f>
        <v>0</v>
      </c>
      <c r="H22" s="42" t="s">
        <v>32</v>
      </c>
    </row>
    <row r="23" spans="2:8" s="10" customFormat="1" ht="52.5" customHeight="1" x14ac:dyDescent="0.25">
      <c r="B23" s="50" t="s">
        <v>38</v>
      </c>
      <c r="C23" s="51"/>
      <c r="D23" s="70" t="s">
        <v>10</v>
      </c>
      <c r="E23" s="70">
        <v>1</v>
      </c>
      <c r="F23" s="54"/>
      <c r="G23" s="23">
        <f t="shared" ref="G23:G25" si="0">F23*E23</f>
        <v>0</v>
      </c>
      <c r="H23" s="43"/>
    </row>
    <row r="24" spans="2:8" s="10" customFormat="1" ht="28.5" customHeight="1" x14ac:dyDescent="0.25">
      <c r="B24" s="50" t="s">
        <v>39</v>
      </c>
      <c r="C24" s="51"/>
      <c r="D24" s="70" t="s">
        <v>10</v>
      </c>
      <c r="E24" s="70">
        <v>1</v>
      </c>
      <c r="F24" s="54"/>
      <c r="G24" s="23">
        <f t="shared" si="0"/>
        <v>0</v>
      </c>
      <c r="H24" s="43"/>
    </row>
    <row r="25" spans="2:8" s="10" customFormat="1" ht="41.25" customHeight="1" x14ac:dyDescent="0.25">
      <c r="B25" s="50" t="s">
        <v>40</v>
      </c>
      <c r="C25" s="51"/>
      <c r="D25" s="70" t="s">
        <v>10</v>
      </c>
      <c r="E25" s="70">
        <v>1</v>
      </c>
      <c r="F25" s="55"/>
      <c r="G25" s="23">
        <f t="shared" si="0"/>
        <v>0</v>
      </c>
      <c r="H25" s="43"/>
    </row>
    <row r="26" spans="2:8" s="10" customFormat="1" ht="21.75" customHeight="1" x14ac:dyDescent="0.2">
      <c r="B26" s="41"/>
      <c r="C26" s="29"/>
      <c r="D26" s="70"/>
      <c r="E26" s="70"/>
      <c r="F26" s="56" t="s">
        <v>20</v>
      </c>
      <c r="G26" s="57">
        <f>SUM(G22:G25)</f>
        <v>0</v>
      </c>
      <c r="H26" s="38"/>
    </row>
    <row r="27" spans="2:8" s="10" customFormat="1" ht="16.5" customHeight="1" x14ac:dyDescent="0.25">
      <c r="B27" s="41"/>
      <c r="C27" s="29"/>
      <c r="D27" s="70"/>
      <c r="E27" s="70"/>
      <c r="F27" s="34"/>
      <c r="G27" s="23"/>
      <c r="H27" s="38"/>
    </row>
    <row r="28" spans="2:8" s="10" customFormat="1" ht="33" customHeight="1" x14ac:dyDescent="0.25">
      <c r="B28" s="58" t="s">
        <v>21</v>
      </c>
      <c r="C28" s="59"/>
      <c r="D28" s="60" t="s">
        <v>7</v>
      </c>
      <c r="E28" s="64" t="s">
        <v>52</v>
      </c>
      <c r="F28" s="62" t="s">
        <v>8</v>
      </c>
      <c r="G28" s="63" t="s">
        <v>5</v>
      </c>
      <c r="H28" s="63" t="s">
        <v>11</v>
      </c>
    </row>
    <row r="29" spans="2:8" s="10" customFormat="1" ht="17.25" customHeight="1" x14ac:dyDescent="0.25">
      <c r="B29" s="41" t="s">
        <v>41</v>
      </c>
      <c r="C29" s="29"/>
      <c r="D29" s="70" t="s">
        <v>10</v>
      </c>
      <c r="E29" s="70">
        <v>20</v>
      </c>
      <c r="F29" s="34">
        <v>645000</v>
      </c>
      <c r="G29" s="23">
        <f>F29*E29</f>
        <v>12900000</v>
      </c>
      <c r="H29" s="38" t="s">
        <v>28</v>
      </c>
    </row>
    <row r="30" spans="2:8" s="10" customFormat="1" ht="27" customHeight="1" x14ac:dyDescent="0.25">
      <c r="B30" s="41" t="s">
        <v>42</v>
      </c>
      <c r="C30" s="29"/>
      <c r="D30" s="70" t="s">
        <v>23</v>
      </c>
      <c r="E30" s="70">
        <v>16</v>
      </c>
      <c r="F30" s="34">
        <v>2500000</v>
      </c>
      <c r="G30" s="23">
        <f t="shared" ref="G30:G37" si="1">F30*E30</f>
        <v>40000000</v>
      </c>
      <c r="H30" s="38" t="s">
        <v>45</v>
      </c>
    </row>
    <row r="31" spans="2:8" s="10" customFormat="1" ht="40.5" customHeight="1" x14ac:dyDescent="0.25">
      <c r="B31" s="41" t="s">
        <v>43</v>
      </c>
      <c r="C31" s="29"/>
      <c r="D31" s="70" t="s">
        <v>10</v>
      </c>
      <c r="E31" s="70">
        <v>16</v>
      </c>
      <c r="F31" s="34">
        <v>350000</v>
      </c>
      <c r="G31" s="23">
        <f t="shared" si="1"/>
        <v>5600000</v>
      </c>
      <c r="H31" s="38" t="s">
        <v>46</v>
      </c>
    </row>
    <row r="32" spans="2:8" s="10" customFormat="1" ht="45" customHeight="1" x14ac:dyDescent="0.25">
      <c r="B32" s="41" t="s">
        <v>44</v>
      </c>
      <c r="C32" s="29"/>
      <c r="D32" s="70" t="s">
        <v>23</v>
      </c>
      <c r="E32" s="70">
        <v>4</v>
      </c>
      <c r="F32" s="34">
        <v>17000000</v>
      </c>
      <c r="G32" s="23">
        <f t="shared" si="1"/>
        <v>68000000</v>
      </c>
      <c r="H32" s="38" t="s">
        <v>47</v>
      </c>
    </row>
    <row r="33" spans="2:8" s="10" customFormat="1" ht="41.25" customHeight="1" x14ac:dyDescent="0.25">
      <c r="B33" s="41" t="s">
        <v>48</v>
      </c>
      <c r="C33" s="29"/>
      <c r="D33" s="70" t="s">
        <v>23</v>
      </c>
      <c r="E33" s="70">
        <v>4</v>
      </c>
      <c r="F33" s="34">
        <v>3400000</v>
      </c>
      <c r="G33" s="23">
        <f t="shared" si="1"/>
        <v>13600000</v>
      </c>
      <c r="H33" s="38" t="s">
        <v>49</v>
      </c>
    </row>
    <row r="34" spans="2:8" ht="21.75" customHeight="1" x14ac:dyDescent="0.2">
      <c r="B34" s="35"/>
      <c r="C34" s="39"/>
      <c r="D34" s="71"/>
      <c r="E34" s="71"/>
      <c r="F34" s="56" t="s">
        <v>20</v>
      </c>
      <c r="G34" s="57">
        <f>SUM(G29:G33)</f>
        <v>140100000</v>
      </c>
      <c r="H34" s="69"/>
    </row>
    <row r="35" spans="2:8" s="10" customFormat="1" ht="16.5" customHeight="1" x14ac:dyDescent="0.25">
      <c r="B35" s="41"/>
      <c r="C35" s="29"/>
      <c r="D35" s="70"/>
      <c r="E35" s="70"/>
      <c r="F35" s="34"/>
      <c r="G35" s="23"/>
      <c r="H35" s="38"/>
    </row>
    <row r="36" spans="2:8" s="10" customFormat="1" ht="24" customHeight="1" x14ac:dyDescent="0.25">
      <c r="B36" s="58" t="s">
        <v>24</v>
      </c>
      <c r="C36" s="59"/>
      <c r="D36" s="60" t="s">
        <v>7</v>
      </c>
      <c r="E36" s="61" t="s">
        <v>12</v>
      </c>
      <c r="F36" s="62" t="s">
        <v>8</v>
      </c>
      <c r="G36" s="63" t="s">
        <v>5</v>
      </c>
      <c r="H36" s="63" t="s">
        <v>11</v>
      </c>
    </row>
    <row r="37" spans="2:8" s="10" customFormat="1" ht="48.75" customHeight="1" x14ac:dyDescent="0.25">
      <c r="B37" s="41" t="s">
        <v>51</v>
      </c>
      <c r="C37" s="29"/>
      <c r="D37" s="70" t="s">
        <v>23</v>
      </c>
      <c r="E37" s="70">
        <v>1</v>
      </c>
      <c r="F37" s="34">
        <v>84000000</v>
      </c>
      <c r="G37" s="23">
        <f t="shared" si="1"/>
        <v>84000000</v>
      </c>
      <c r="H37" s="38" t="s">
        <v>53</v>
      </c>
    </row>
    <row r="38" spans="2:8" ht="18.75" customHeight="1" x14ac:dyDescent="0.2">
      <c r="B38" s="35"/>
      <c r="C38" s="39"/>
      <c r="D38" s="71"/>
      <c r="E38" s="71"/>
      <c r="F38" s="36" t="s">
        <v>20</v>
      </c>
      <c r="G38" s="37">
        <f>SUM(G37:G37)</f>
        <v>84000000</v>
      </c>
      <c r="H38" s="69"/>
    </row>
    <row r="39" spans="2:8" s="10" customFormat="1" ht="20.25" customHeight="1" x14ac:dyDescent="0.25">
      <c r="B39" s="41"/>
      <c r="C39" s="29"/>
      <c r="D39" s="72"/>
      <c r="E39" s="72"/>
      <c r="F39" s="24"/>
      <c r="G39" s="23"/>
      <c r="H39" s="38"/>
    </row>
    <row r="40" spans="2:8" s="10" customFormat="1" ht="15.75" customHeight="1" x14ac:dyDescent="0.25">
      <c r="B40" s="41"/>
      <c r="C40" s="29"/>
      <c r="D40" s="72"/>
      <c r="E40" s="72"/>
      <c r="F40" s="65" t="s">
        <v>19</v>
      </c>
      <c r="G40" s="66">
        <f>G38+G34+G26</f>
        <v>224100000</v>
      </c>
      <c r="H40" s="38"/>
    </row>
    <row r="41" spans="2:8" s="10" customFormat="1" ht="15.75" customHeight="1" x14ac:dyDescent="0.25">
      <c r="B41" s="44" t="s">
        <v>29</v>
      </c>
      <c r="C41" s="45"/>
      <c r="D41" s="30"/>
      <c r="E41" s="30"/>
      <c r="F41" s="65" t="s">
        <v>25</v>
      </c>
      <c r="G41" s="66">
        <f>11%*G40</f>
        <v>24651000</v>
      </c>
      <c r="H41" s="33" t="s">
        <v>30</v>
      </c>
    </row>
    <row r="42" spans="2:8" s="10" customFormat="1" ht="21.75" customHeight="1" x14ac:dyDescent="0.2">
      <c r="B42" s="28"/>
      <c r="C42" s="29"/>
      <c r="D42" s="30"/>
      <c r="E42" s="31"/>
      <c r="F42" s="67" t="s">
        <v>22</v>
      </c>
      <c r="G42" s="68">
        <f>SUM(G40:G41)</f>
        <v>248751000</v>
      </c>
      <c r="H42" s="32"/>
    </row>
    <row r="43" spans="2:8" x14ac:dyDescent="0.2">
      <c r="B43" s="40" t="s">
        <v>31</v>
      </c>
      <c r="C43" s="11"/>
      <c r="D43" s="11"/>
      <c r="E43" s="11"/>
      <c r="F43" s="11"/>
      <c r="G43" s="11"/>
      <c r="H43" s="11"/>
    </row>
    <row r="44" spans="2:8" x14ac:dyDescent="0.2">
      <c r="G44" s="12"/>
      <c r="H44" s="12"/>
    </row>
    <row r="45" spans="2:8" x14ac:dyDescent="0.2">
      <c r="G45" s="13"/>
      <c r="H45" s="13"/>
    </row>
    <row r="46" spans="2:8" x14ac:dyDescent="0.2">
      <c r="G46" s="14"/>
      <c r="H46" s="14"/>
    </row>
    <row r="47" spans="2:8" ht="12.75" x14ac:dyDescent="0.2">
      <c r="F47" s="25" t="s">
        <v>26</v>
      </c>
    </row>
    <row r="48" spans="2:8" ht="12.75" x14ac:dyDescent="0.2">
      <c r="B48" s="15"/>
      <c r="C48" s="15"/>
      <c r="D48" s="15"/>
      <c r="E48" s="15"/>
      <c r="F48" s="26" t="s">
        <v>14</v>
      </c>
      <c r="G48" s="5" t="s">
        <v>18</v>
      </c>
    </row>
    <row r="49" spans="2:7" ht="12.75" x14ac:dyDescent="0.2">
      <c r="B49" s="16" t="s">
        <v>3</v>
      </c>
      <c r="C49" s="17"/>
      <c r="D49" s="18"/>
      <c r="E49" s="18"/>
      <c r="F49" s="27" t="s">
        <v>15</v>
      </c>
      <c r="G49" s="5" t="s">
        <v>18</v>
      </c>
    </row>
    <row r="50" spans="2:7" ht="12.75" x14ac:dyDescent="0.2">
      <c r="F50" s="27" t="s">
        <v>16</v>
      </c>
      <c r="G50" s="5" t="s">
        <v>18</v>
      </c>
    </row>
    <row r="51" spans="2:7" ht="12.75" x14ac:dyDescent="0.2">
      <c r="F51" s="27" t="s">
        <v>27</v>
      </c>
      <c r="G51" s="5" t="s">
        <v>18</v>
      </c>
    </row>
    <row r="52" spans="2:7" ht="12.75" x14ac:dyDescent="0.2">
      <c r="F52" s="27" t="s">
        <v>17</v>
      </c>
      <c r="G52" s="5" t="s">
        <v>18</v>
      </c>
    </row>
  </sheetData>
  <mergeCells count="12">
    <mergeCell ref="B28:C28"/>
    <mergeCell ref="B36:C36"/>
    <mergeCell ref="H22:H25"/>
    <mergeCell ref="B41:C41"/>
    <mergeCell ref="B2:H2"/>
    <mergeCell ref="B20:G20"/>
    <mergeCell ref="D6:G6"/>
    <mergeCell ref="B21:C21"/>
    <mergeCell ref="B22:C22"/>
    <mergeCell ref="B24:C24"/>
    <mergeCell ref="B23:C23"/>
    <mergeCell ref="B25:C25"/>
  </mergeCells>
  <phoneticPr fontId="1" type="noConversion"/>
  <pageMargins left="0" right="0" top="0.19685039370078741" bottom="0" header="0.51181102362204722" footer="0.51181102362204722"/>
  <pageSetup paperSize="9" scale="75" orientation="portrait" horizontalDpi="4294967292" verticalDpi="4294967292" r:id="rId1"/>
  <headerFooter>
    <oddHeader>&amp;R&amp;G</oddHeader>
  </headerFooter>
  <legacyDrawingHF r:id="rId2"/>
  <extLst>
    <ext xmlns:mx="http://schemas.microsoft.com/office/mac/excel/2008/main" uri="{64002731-A6B0-56B0-2670-7721B7C09600}">
      <mx:PLV Mode="1" OnePage="0" WScale="95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78406E-CDD3-450F-9BCB-487BE1FBF150}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F754FA02DCA72488A894E436BA3344B" ma:contentTypeVersion="12" ma:contentTypeDescription="Ein neues Dokument erstellen." ma:contentTypeScope="" ma:versionID="e90d9ecdc68dc785ff71a7f0850d1dac">
  <xsd:schema xmlns:xsd="http://www.w3.org/2001/XMLSchema" xmlns:xs="http://www.w3.org/2001/XMLSchema" xmlns:p="http://schemas.microsoft.com/office/2006/metadata/properties" xmlns:ns2="3b4ddbec-3349-4c85-93f9-32bd5c8d2b43" xmlns:ns3="d48a697e-fd98-49a0-85bc-f2587ce56d60" targetNamespace="http://schemas.microsoft.com/office/2006/metadata/properties" ma:root="true" ma:fieldsID="207c224c6b7c061eaa237b5a9ab26e11" ns2:_="" ns3:_="">
    <xsd:import namespace="3b4ddbec-3349-4c85-93f9-32bd5c8d2b43"/>
    <xsd:import namespace="d48a697e-fd98-49a0-85bc-f2587ce56d6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4ddbec-3349-4c85-93f9-32bd5c8d2b4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8a697e-fd98-49a0-85bc-f2587ce56d60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44471EC-72FF-42FC-A8D4-3F67193AFD0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b4ddbec-3349-4c85-93f9-32bd5c8d2b43"/>
    <ds:schemaRef ds:uri="d48a697e-fd98-49a0-85bc-f2587ce56d6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87FE6E6-C9D9-429E-B55C-85793C6DB249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2397EDFF-F43B-4FB5-9D31-3FC6032093B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Price</vt:lpstr>
      <vt:lpstr>Calculations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Sabine Rauer, Dr.</dc:creator>
  <cp:keywords/>
  <dc:description/>
  <cp:lastModifiedBy>Agnosti, Vera GIZ ID</cp:lastModifiedBy>
  <cp:revision/>
  <cp:lastPrinted>2024-04-02T16:33:39Z</cp:lastPrinted>
  <dcterms:created xsi:type="dcterms:W3CDTF">2012-05-12T14:03:50Z</dcterms:created>
  <dcterms:modified xsi:type="dcterms:W3CDTF">2024-10-06T17:36:15Z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0x0101009F754FA02DCA72488A894E436BA3344B</vt:lpwstr>
  </property>
</Properties>
</file>